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45" i="1" l="1"/>
  <c r="C42" i="1"/>
  <c r="C31" i="1"/>
  <c r="C28" i="1"/>
  <c r="D15" i="1"/>
  <c r="C11" i="1"/>
  <c r="C10" i="1"/>
  <c r="C9" i="1"/>
  <c r="C26" i="1" s="1"/>
  <c r="C46" i="1" l="1"/>
</calcChain>
</file>

<file path=xl/sharedStrings.xml><?xml version="1.0" encoding="utf-8"?>
<sst xmlns="http://schemas.openxmlformats.org/spreadsheetml/2006/main" count="83" uniqueCount="75">
  <si>
    <t>ĐẢNG BỘ TỈNH QUẢNG NGÃI</t>
  </si>
  <si>
    <r>
      <t xml:space="preserve"> </t>
    </r>
    <r>
      <rPr>
        <b/>
        <u/>
        <sz val="12"/>
        <color theme="1"/>
        <rFont val="Times New Roman"/>
        <family val="1"/>
      </rPr>
      <t>ĐẢNG CỘNG SẢN VIỆT NAM</t>
    </r>
  </si>
  <si>
    <t xml:space="preserve">KHUNG TIÊU CHÍ  ĐÁNH GIÁ, XẾP LOẠI </t>
  </si>
  <si>
    <t>tập thể lãnh đạo, quản lý Thường trực Hội đồng nhân dân xã</t>
  </si>
  <si>
    <t xml:space="preserve">(ban hành kèm theo Quy định số   -QĐ/ĐU ngày    tháng   năm 2025 của Ban Thường vụ Đảng ủy)     </t>
  </si>
  <si>
    <t>----</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</si>
  <si>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</si>
  <si>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</si>
  <si>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</si>
  <si>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</si>
  <si>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</si>
  <si>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</si>
  <si>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</si>
  <si>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</si>
  <si>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</si>
  <si>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1.1</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</si>
  <si>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</si>
  <si>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</si>
  <si>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</si>
  <si>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</si>
  <si>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</si>
  <si>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</si>
  <si>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</si>
  <si>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</si>
  <si>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</si>
  <si>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 và công tác phát triển đảng viên</t>
  </si>
  <si>
    <t>Phối hợp chỉ đạo phong trào thi đua xây dựng “chi bộ bốn tốt, đảng bộ bốn tốt” theo Kế hoạch số 16-KH/ĐU ngày 17/9/2025 của Ban Thường vụ Đảng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</si>
  <si>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</si>
  <si>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</si>
  <si>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Công tác lãnh đạo, chỉ đạo phối hợp giữa Thường trực Hội đồng nhân dân với  ủy ban nhân dân , Ủy ban Mặt trận Tổ quốc Việt Nam xã</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</si>
  <si>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Thường trực Hội đồng nhân dân xã</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</si>
  <si>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</si>
  <si>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</si>
  <si>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</si>
  <si>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</si>
  <si>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</si>
  <si>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</si>
  <si>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</si>
  <si>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</si>
  <si>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</si>
  <si>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</si>
  <si>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r>
      <t xml:space="preserve">Kết quả thực hiện các mục tiêu, chỉ tiêu, nhiệm vụ được đề ra theo Nghị quyết Đại hội Đảng bộ xã, Kết luận của Đảng ủy và nhiệm vụ hàng năm hoặc chương trình, kế hoạch công tác cấp có thẩm quyền giao, phê duyệt về phát triển kinh tế - xã hội, an ninh, quốc phòng, đối ngoại và xây dựng Đảng, hệ thống chính trị </t>
    </r>
    <r>
      <rPr>
        <b/>
        <i/>
        <sz val="12"/>
        <color theme="1"/>
        <rFont val="Times New Roman"/>
        <family val="1"/>
      </rPr>
      <t xml:space="preserve">(lượng hóa bằng sản phẩm cụ thể) </t>
    </r>
  </si>
  <si>
    <t>2.1</t>
  </si>
  <si>
    <t>Triệu tập các kỳ họp của Hội đồng nhân dân; phối hợp với Ủy ban nhân dân trong việc chuẩn bị kỳ họp của Hội đồng nhân dân.</t>
  </si>
  <si>
    <t>2.2</t>
  </si>
  <si>
    <t>Đôn đốc, kiểm tra Ủy ban nhân dân và các cơ quan khác ở địa phương thực hiện các nghị quyết của Hội đồng nhân dân.</t>
  </si>
  <si>
    <t>2.3</t>
  </si>
  <si>
    <t>Giám sát việc tuân theo Hiến pháp và pháp luật tại địa phương</t>
  </si>
  <si>
    <t>2.4</t>
  </si>
  <si>
    <t>Chỉ đạo, điều hòa, phối hợp hoạt động của các Ban của Hội đồng nhân dân; xem xét kết quả giám sát của các Ban của Hội đồng nhân dân khi xét thấy cần thiết và báo cáo Hội đồng nhân dân tại kỳ họp gần nhất; giữ mối liên hệ với đại biểu Hội đồng nhân dân; tổng hợp chất vấn của đại biểu Hội đồng nhân dân để báo cáo Hội đồng nhân dân; yêu cầu các cơ quan, tổ chức, cá nhân giải trình các vấn đề liên quan đến nhiệm vụ, quyền hạn của Thường trực Hội đồng nhân dân tại phiên họp Thường trực Hội đồng nhân dân.</t>
  </si>
  <si>
    <t>2.5</t>
  </si>
  <si>
    <t>Tổ chức để đại biểu Hội đồng nhân dân tiếp công dân theo quy định của pháp luật; đôn đốc, kiểm tra và xem xét tình hình giải quyết kiến nghị, khiếu nại, tố cáo của công dân; tổng hợp ý kiến, nguyện vọng của Nhân dân để báo cáo tại kỳ họp Hội đồng nhân dân.</t>
  </si>
  <si>
    <t>2.6</t>
  </si>
  <si>
    <t xml:space="preserve"> Phê chuẩn danh sách Ủy viên của các Ban của Hội đồng nhân dân trong số đại biểu Hội đồng nhân dân và việc cho thôi làm Ủy viên của Ban của Hội đồng nhân dân theo đề nghị của Trưởng ban của Hội đồng nhân dân.</t>
  </si>
  <si>
    <t>2.7</t>
  </si>
  <si>
    <t>Trình Hội đồng nhân dân lấy phiếu tín nhiệm, bỏ phiếu tín nhiệm đối với người giữ chức vụ do Hội đồng nhân dân bầu theo quy định tại Điều 88 và Điều 89 của Luật Tổ chức chính quyền địa  phương.</t>
  </si>
  <si>
    <t>2.8</t>
  </si>
  <si>
    <t>Quyết định việc đưa ra Hội đồng nhân dân hoặc đưa ra cử tri bãi nhiệm đại biểu Hội đồng nhân dân.</t>
  </si>
  <si>
    <t>2.9</t>
  </si>
  <si>
    <t>Thường trực Hội đồng nhân dân xã báo cáo về hoạt động của Hội đồng nhân dân xã lên Thường trực Hội đồng nhân dân tỉnh</t>
  </si>
  <si>
    <t>2.10</t>
  </si>
  <si>
    <t>Giữ mối liên hệ và phối hợp công tác với Ban thường trực Ủy ban Mặt trận Tổ quốc Việt Nam xã; mỗi năm hai lần thông báo cho Ủy ban Mặt trận Tổ quốc Việt Nam xã về hoạt động của Hội đồng nhân dân.</t>
  </si>
  <si>
    <r>
      <t xml:space="preserve">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</si>
  <si>
    <t>3.1</t>
  </si>
  <si>
    <t>Kết quả đánh giá, xếp loại chất lượng các tập thể, cá nhân có liên quan trực tiếp gồm các Ban thuộc Hội đồng nhân dân xã, các cá nhân thành viên Thường trực Hội đồng nhân dân xã, Phó các Ban thuộc Hội đồng nhân dân xã</t>
  </si>
  <si>
    <t>3.2</t>
  </si>
  <si>
    <t>Các chỉ số đánh giá, xếp hạng đối với xã có liên quan đến trách nhiệm của Thường trực Hội đồng nhân dân xã</t>
  </si>
  <si>
    <t>Điểm nhóm II</t>
  </si>
  <si>
    <t>TỔNG ĐIỂM = Điểm nhóm I + Điểm nhóm II</t>
  </si>
  <si>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</si>
  <si>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</si>
  <si>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</si>
  <si>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</si>
  <si>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</si>
  <si>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BỘ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</si>
</sst>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b/>
      <sz val="12"/>
      <color theme="1"/>
      <name val="Times New Roman"/>
      <family val="1"/>
    </font>
    <font>
      <b/>
      <u/>
      <sz val="12"/>
      <color theme="1"/>
      <name val="Calibri"/>
      <family val="2"/>
      <scheme val="minor"/>
    </font>
    <font>
      <b/>
      <u/>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u/>
      <sz val="11"/>
      <color theme="10"/>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36">
    <xf numFmtId="0" fontId="0" fillId="0" borderId="0" xfId="0"/>
    <xf numFmtId="0" fontId="5" fillId="0" borderId="0" xfId="0" applyFont="1" applyProtection="1">
      <protection hidden="1"/>
    </xf>
    <xf numFmtId="0" fontId="2" fillId="0" borderId="5" xfId="0" applyFont="1" applyBorder="1" applyAlignment="1" applyProtection="1">
      <alignment horizontal="center" vertical="center" wrapTex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justify" vertical="center" wrapText="1"/>
      <protection hidden="1"/>
    </xf>
    <xf numFmtId="0" fontId="7" fillId="0" borderId="5" xfId="0" applyFont="1" applyBorder="1" applyAlignment="1" applyProtection="1">
      <alignment horizontal="center" vertical="center" wrapText="1"/>
      <protection hidden="1"/>
    </xf>
    <xf numFmtId="0" fontId="7" fillId="0" borderId="5" xfId="0" applyFont="1" applyBorder="1" applyAlignment="1" applyProtection="1">
      <alignment horizontal="justify" vertical="center" wrapText="1"/>
      <protection hidden="1"/>
    </xf>
    <xf numFmtId="0" fontId="1" fillId="0" borderId="5" xfId="0" applyFont="1" applyBorder="1" applyAlignment="1" applyProtection="1">
      <alignment horizontal="justify" vertical="center" wrapText="1"/>
      <protection hidden="1"/>
    </xf>
    <xf numFmtId="0" fontId="1" fillId="0" borderId="5"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locked="0"/>
    </xf>
    <xf numFmtId="0" fontId="2" fillId="0" borderId="0" xfId="0" applyFont="1" applyAlignment="1" applyProtection="1">
      <alignment vertical="center" wrapText="1"/>
      <protection hidden="1"/>
    </xf>
    <xf numFmtId="0" fontId="1" fillId="0" borderId="1" xfId="0" applyFont="1" applyBorder="1" applyAlignment="1" applyProtection="1">
      <alignment horizontal="center" vertical="center" wrapText="1"/>
      <protection hidden="1"/>
    </xf>
    <xf numFmtId="0" fontId="1" fillId="0" borderId="1" xfId="0" applyFont="1" applyBorder="1" applyAlignment="1" applyProtection="1">
      <alignment horizontal="justify" vertical="center" wrapText="1"/>
      <protection hidden="1"/>
    </xf>
    <xf numFmtId="0" fontId="2" fillId="0" borderId="1" xfId="0"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hidden="1"/>
    </xf>
    <xf numFmtId="0" fontId="1" fillId="0" borderId="0" xfId="1" applyFont="1" applyAlignment="1" applyProtection="1">
      <alignment vertical="center"/>
      <protection hidden="1"/>
    </xf>
    <xf numFmtId="0" fontId="1" fillId="0" borderId="2" xfId="0" quotePrefix="1"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2" fillId="0" borderId="5" xfId="0" applyFont="1" applyBorder="1" applyAlignment="1" applyProtection="1">
      <alignment horizontal="center"/>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justify" vertical="center"/>
      <protection hidden="1"/>
    </xf>
    <xf numFmtId="0" fontId="2"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2"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6" fillId="0" borderId="0" xfId="0" applyFont="1" applyAlignment="1" applyProtection="1">
      <alignment horizontal="center" vertical="center"/>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huvienphapluat.vn/van-ban/Bo-may-hanh-chinh/Hien-phap-nam-2013-215627.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topLeftCell="A40" workbookViewId="0">
      <selection activeCell="B10" sqref="B10"/>
    </sheetView>
  </sheetViews>
  <sheetFormatPr defaultRowHeight="15" x14ac:dyDescent="0.25"/>
  <cols>
    <col min="2" max="2" width="52.42578125" customWidth="1"/>
    <col min="3" max="3" width="15.5703125" customWidth="1"/>
    <col min="4" max="4" width="17.28515625" customWidth="1"/>
    <col min="5" max="5" width="10.140625" customWidth="1"/>
  </cols>
  <sheetData>
    <row r="1" spans="1:5" ht="15.75" x14ac:dyDescent="0.25">
      <c r="A1" s="32" t="s">
        <v>0</v>
      </c>
      <c r="B1" s="33"/>
      <c r="C1" s="34" t="s">
        <v>1</v>
      </c>
      <c r="D1" s="34"/>
      <c r="E1" s="34"/>
    </row>
    <row r="2" spans="1:5" ht="24.75" customHeight="1" x14ac:dyDescent="0.25">
      <c r="A2" s="33" t="s">
        <v>74</v>
      </c>
      <c r="B2" s="33"/>
      <c r="C2" s="1"/>
      <c r="D2" s="1"/>
      <c r="E2" s="1"/>
    </row>
    <row r="3" spans="1:5" ht="15.75" x14ac:dyDescent="0.25">
      <c r="A3" s="27" t="s">
        <v>2</v>
      </c>
      <c r="B3" s="27"/>
      <c r="C3" s="27"/>
      <c r="D3" s="27"/>
      <c r="E3" s="27"/>
    </row>
    <row r="4" spans="1:5" ht="15.75" x14ac:dyDescent="0.25">
      <c r="A4" s="27" t="s">
        <v>3</v>
      </c>
      <c r="B4" s="27"/>
      <c r="C4" s="27"/>
      <c r="D4" s="27"/>
      <c r="E4" s="27"/>
    </row>
    <row r="5" spans="1:5" ht="15.75" x14ac:dyDescent="0.25">
      <c r="A5" s="35" t="s">
        <v>4</v>
      </c>
      <c r="B5" s="35"/>
      <c r="C5" s="35"/>
      <c r="D5" s="35"/>
      <c r="E5" s="35"/>
    </row>
    <row r="6" spans="1:5" ht="15.75" x14ac:dyDescent="0.25">
      <c r="A6" s="27" t="s">
        <v>5</v>
      </c>
      <c r="B6" s="27"/>
      <c r="C6" s="27"/>
      <c r="D6" s="27"/>
      <c r="E6" s="27"/>
    </row>
    <row r="7" spans="1:5" ht="15.75" x14ac:dyDescent="0.25">
      <c r="A7" s="28" t="s">
        <v>6</v>
      </c>
      <c r="B7" s="28" t="s">
        <v>7</v>
      </c>
      <c r="C7" s="30" t="s">
        <v>8</v>
      </c>
      <c r="D7" s="31"/>
      <c r="E7" s="28" t="s">
        <v>9</v>
      </c>
    </row>
    <row r="8" spans="1:5" ht="15.75" x14ac:dyDescent="0.25">
      <c r="A8" s="29"/>
      <c r="B8" s="29"/>
      <c r="C8" s="2" t="s">
        <v>10</v>
      </c>
      <c r="D8" s="2" t="s">
        <v>11</v>
      </c>
      <c r="E8" s="29"/>
    </row>
    <row r="9" spans="1:5" ht="34.5" customHeight="1" x14ac:dyDescent="0.25">
      <c r="A9" s="2" t="s">
        <v>12</v>
      </c>
      <c r="B9" s="3" t="s">
        <v>13</v>
      </c>
      <c r="C9" s="2">
        <f>C10+C21+C22+C23+C24+C25</f>
        <v>30</v>
      </c>
      <c r="D9" s="2"/>
      <c r="E9" s="2"/>
    </row>
    <row r="10" spans="1:5" ht="96" customHeight="1" x14ac:dyDescent="0.25">
      <c r="A10" s="2">
        <v>1</v>
      </c>
      <c r="B10" s="4" t="s">
        <v>14</v>
      </c>
      <c r="C10" s="2">
        <f t="shared" ref="C10" si="0">C11+C15</f>
        <v>6</v>
      </c>
      <c r="D10" s="2"/>
      <c r="E10" s="2"/>
    </row>
    <row r="11" spans="1:5" ht="50.25" customHeight="1" x14ac:dyDescent="0.25">
      <c r="A11" s="5" t="s">
        <v>15</v>
      </c>
      <c r="B11" s="6" t="s">
        <v>16</v>
      </c>
      <c r="C11" s="2">
        <f>SUM(C12:C14)</f>
        <v>3</v>
      </c>
      <c r="D11" s="2"/>
      <c r="E11" s="2"/>
    </row>
    <row r="12" spans="1:5" ht="106.5" customHeight="1" x14ac:dyDescent="0.25">
      <c r="A12" s="2" t="s">
        <v>17</v>
      </c>
      <c r="B12" s="7" t="s">
        <v>18</v>
      </c>
      <c r="C12" s="8">
        <v>1</v>
      </c>
      <c r="D12" s="9"/>
      <c r="E12" s="9"/>
    </row>
    <row r="13" spans="1:5" ht="62.25" customHeight="1" x14ac:dyDescent="0.25">
      <c r="A13" s="2" t="s">
        <v>17</v>
      </c>
      <c r="B13" s="7" t="s">
        <v>19</v>
      </c>
      <c r="C13" s="8">
        <v>1</v>
      </c>
      <c r="D13" s="9"/>
      <c r="E13" s="9"/>
    </row>
    <row r="14" spans="1:5" ht="36.75" customHeight="1" x14ac:dyDescent="0.25">
      <c r="A14" s="2" t="s">
        <v>17</v>
      </c>
      <c r="B14" s="7" t="s">
        <v>20</v>
      </c>
      <c r="C14" s="8">
        <v>1</v>
      </c>
      <c r="D14" s="9"/>
      <c r="E14" s="9"/>
    </row>
    <row r="15" spans="1:5" ht="47.25" customHeight="1" x14ac:dyDescent="0.25">
      <c r="A15" s="2" t="s">
        <v>21</v>
      </c>
      <c r="B15" s="6" t="s">
        <v>22</v>
      </c>
      <c r="C15" s="2">
        <v>3</v>
      </c>
      <c r="D15" s="2">
        <f>SUM(D17:D20)</f>
        <v>0</v>
      </c>
      <c r="E15" s="2"/>
    </row>
    <row r="16" spans="1:5" ht="105.75" customHeight="1" x14ac:dyDescent="0.25">
      <c r="A16" s="2" t="s">
        <v>17</v>
      </c>
      <c r="B16" s="7" t="s">
        <v>23</v>
      </c>
      <c r="C16" s="8">
        <v>1</v>
      </c>
      <c r="D16" s="9"/>
      <c r="E16" s="9"/>
    </row>
    <row r="17" spans="1:5" ht="52.5" customHeight="1" x14ac:dyDescent="0.25">
      <c r="A17" s="2" t="s">
        <v>24</v>
      </c>
      <c r="B17" s="7" t="s">
        <v>25</v>
      </c>
      <c r="C17" s="8">
        <v>0.5</v>
      </c>
      <c r="D17" s="9"/>
      <c r="E17" s="9"/>
    </row>
    <row r="18" spans="1:5" ht="63.75" customHeight="1" x14ac:dyDescent="0.25">
      <c r="A18" s="2" t="s">
        <v>24</v>
      </c>
      <c r="B18" s="7" t="s">
        <v>26</v>
      </c>
      <c r="C18" s="8">
        <v>0.5</v>
      </c>
      <c r="D18" s="9"/>
      <c r="E18" s="9"/>
    </row>
    <row r="19" spans="1:5" ht="56.25" customHeight="1" x14ac:dyDescent="0.25">
      <c r="A19" s="2" t="s">
        <v>17</v>
      </c>
      <c r="B19" s="7" t="s">
        <v>27</v>
      </c>
      <c r="C19" s="8">
        <v>1</v>
      </c>
      <c r="D19" s="9"/>
      <c r="E19" s="9"/>
    </row>
    <row r="20" spans="1:5" ht="36" customHeight="1" x14ac:dyDescent="0.25">
      <c r="A20" s="2" t="s">
        <v>17</v>
      </c>
      <c r="B20" s="7" t="s">
        <v>28</v>
      </c>
      <c r="C20" s="8">
        <v>1</v>
      </c>
      <c r="D20" s="9"/>
      <c r="E20" s="9"/>
    </row>
    <row r="21" spans="1:5" ht="63" customHeight="1" x14ac:dyDescent="0.25">
      <c r="A21" s="2">
        <v>2</v>
      </c>
      <c r="B21" s="10" t="s">
        <v>29</v>
      </c>
      <c r="C21" s="2">
        <v>6</v>
      </c>
      <c r="D21" s="9"/>
      <c r="E21" s="9"/>
    </row>
    <row r="22" spans="1:5" ht="100.5" customHeight="1" x14ac:dyDescent="0.25">
      <c r="A22" s="2">
        <v>3</v>
      </c>
      <c r="B22" s="4" t="s">
        <v>30</v>
      </c>
      <c r="C22" s="2">
        <v>5</v>
      </c>
      <c r="D22" s="9"/>
      <c r="E22" s="9"/>
    </row>
    <row r="23" spans="1:5" ht="114" customHeight="1" x14ac:dyDescent="0.25">
      <c r="A23" s="2">
        <v>4</v>
      </c>
      <c r="B23" s="4" t="s">
        <v>31</v>
      </c>
      <c r="C23" s="2">
        <v>5</v>
      </c>
      <c r="D23" s="9"/>
      <c r="E23" s="9"/>
    </row>
    <row r="24" spans="1:5" ht="124.5" customHeight="1" x14ac:dyDescent="0.25">
      <c r="A24" s="2">
        <v>5</v>
      </c>
      <c r="B24" s="4" t="s">
        <v>32</v>
      </c>
      <c r="C24" s="2">
        <v>5</v>
      </c>
      <c r="D24" s="9"/>
      <c r="E24" s="9"/>
    </row>
    <row r="25" spans="1:5" ht="79.5" customHeight="1" x14ac:dyDescent="0.25">
      <c r="A25" s="2">
        <v>6</v>
      </c>
      <c r="B25" s="4" t="s">
        <v>33</v>
      </c>
      <c r="C25" s="2">
        <v>3</v>
      </c>
      <c r="D25" s="9"/>
      <c r="E25" s="9"/>
    </row>
    <row r="26" spans="1:5" ht="15.75" x14ac:dyDescent="0.25">
      <c r="A26" s="2"/>
      <c r="B26" s="2" t="s">
        <v>34</v>
      </c>
      <c r="C26" s="2">
        <f>C9</f>
        <v>30</v>
      </c>
      <c r="D26" s="2"/>
      <c r="E26" s="9"/>
    </row>
    <row r="27" spans="1:5" ht="39" customHeight="1" x14ac:dyDescent="0.25">
      <c r="A27" s="2" t="s">
        <v>35</v>
      </c>
      <c r="B27" s="4" t="s">
        <v>36</v>
      </c>
      <c r="C27" s="2">
        <v>70</v>
      </c>
      <c r="D27" s="2"/>
      <c r="E27" s="2"/>
    </row>
    <row r="28" spans="1:5" ht="86.25" customHeight="1" x14ac:dyDescent="0.25">
      <c r="A28" s="2" t="s">
        <v>37</v>
      </c>
      <c r="B28" s="4" t="s">
        <v>38</v>
      </c>
      <c r="C28" s="2">
        <f t="shared" ref="C28" si="1">SUM(C29:C30)</f>
        <v>10</v>
      </c>
      <c r="D28" s="2"/>
      <c r="E28" s="2"/>
    </row>
    <row r="29" spans="1:5" ht="72.75" customHeight="1" x14ac:dyDescent="0.25">
      <c r="A29" s="8" t="s">
        <v>15</v>
      </c>
      <c r="B29" s="7" t="s">
        <v>39</v>
      </c>
      <c r="C29" s="8">
        <v>5</v>
      </c>
      <c r="D29" s="9"/>
      <c r="E29" s="9"/>
    </row>
    <row r="30" spans="1:5" ht="58.5" customHeight="1" x14ac:dyDescent="0.25">
      <c r="A30" s="11" t="s">
        <v>21</v>
      </c>
      <c r="B30" s="12" t="s">
        <v>40</v>
      </c>
      <c r="C30" s="11">
        <v>5</v>
      </c>
      <c r="D30" s="13"/>
      <c r="E30" s="13"/>
    </row>
    <row r="31" spans="1:5" ht="136.5" customHeight="1" x14ac:dyDescent="0.25">
      <c r="A31" s="2">
        <v>2</v>
      </c>
      <c r="B31" s="4" t="s">
        <v>41</v>
      </c>
      <c r="C31" s="2">
        <f t="shared" ref="C31" si="2">SUM(C32:C41)</f>
        <v>50</v>
      </c>
      <c r="D31" s="2"/>
      <c r="E31" s="2"/>
    </row>
    <row r="32" spans="1:5" ht="69.75" customHeight="1" x14ac:dyDescent="0.25">
      <c r="A32" s="14" t="s">
        <v>42</v>
      </c>
      <c r="B32" s="7" t="s">
        <v>43</v>
      </c>
      <c r="C32" s="8">
        <v>5</v>
      </c>
      <c r="D32" s="9"/>
      <c r="E32" s="9"/>
    </row>
    <row r="33" spans="1:5" ht="63" customHeight="1" x14ac:dyDescent="0.25">
      <c r="A33" s="14" t="s">
        <v>44</v>
      </c>
      <c r="B33" s="7" t="s">
        <v>45</v>
      </c>
      <c r="C33" s="8">
        <v>5</v>
      </c>
      <c r="D33" s="9"/>
      <c r="E33" s="9"/>
    </row>
    <row r="34" spans="1:5" ht="15.75" x14ac:dyDescent="0.25">
      <c r="A34" s="14" t="s">
        <v>46</v>
      </c>
      <c r="B34" s="15" t="s">
        <v>47</v>
      </c>
      <c r="C34" s="8">
        <v>5</v>
      </c>
      <c r="D34" s="9"/>
      <c r="E34" s="9"/>
    </row>
    <row r="35" spans="1:5" ht="149.25" customHeight="1" x14ac:dyDescent="0.25">
      <c r="A35" s="14" t="s">
        <v>48</v>
      </c>
      <c r="B35" s="7" t="s">
        <v>49</v>
      </c>
      <c r="C35" s="8">
        <v>5</v>
      </c>
      <c r="D35" s="9"/>
      <c r="E35" s="9"/>
    </row>
    <row r="36" spans="1:5" ht="111" customHeight="1" x14ac:dyDescent="0.25">
      <c r="A36" s="14" t="s">
        <v>50</v>
      </c>
      <c r="B36" s="7" t="s">
        <v>51</v>
      </c>
      <c r="C36" s="8">
        <v>5</v>
      </c>
      <c r="D36" s="9"/>
      <c r="E36" s="9"/>
    </row>
    <row r="37" spans="1:5" ht="88.5" customHeight="1" x14ac:dyDescent="0.25">
      <c r="A37" s="14" t="s">
        <v>52</v>
      </c>
      <c r="B37" s="7" t="s">
        <v>53</v>
      </c>
      <c r="C37" s="8">
        <v>5</v>
      </c>
      <c r="D37" s="9"/>
      <c r="E37" s="9"/>
    </row>
    <row r="38" spans="1:5" ht="90.75" customHeight="1" x14ac:dyDescent="0.25">
      <c r="A38" s="14" t="s">
        <v>54</v>
      </c>
      <c r="B38" s="7" t="s">
        <v>55</v>
      </c>
      <c r="C38" s="8">
        <v>5</v>
      </c>
      <c r="D38" s="9"/>
      <c r="E38" s="9"/>
    </row>
    <row r="39" spans="1:5" ht="59.25" customHeight="1" x14ac:dyDescent="0.25">
      <c r="A39" s="14" t="s">
        <v>56</v>
      </c>
      <c r="B39" s="7" t="s">
        <v>57</v>
      </c>
      <c r="C39" s="8">
        <v>5</v>
      </c>
      <c r="D39" s="9"/>
      <c r="E39" s="9"/>
    </row>
    <row r="40" spans="1:5" ht="70.5" customHeight="1" x14ac:dyDescent="0.25">
      <c r="A40" s="14" t="s">
        <v>58</v>
      </c>
      <c r="B40" s="7" t="s">
        <v>59</v>
      </c>
      <c r="C40" s="8">
        <v>5</v>
      </c>
      <c r="D40" s="9"/>
      <c r="E40" s="9"/>
    </row>
    <row r="41" spans="1:5" ht="84" customHeight="1" x14ac:dyDescent="0.25">
      <c r="A41" s="16" t="s">
        <v>60</v>
      </c>
      <c r="B41" s="7" t="s">
        <v>61</v>
      </c>
      <c r="C41" s="8">
        <v>5</v>
      </c>
      <c r="D41" s="9"/>
      <c r="E41" s="9"/>
    </row>
    <row r="42" spans="1:5" ht="92.25" customHeight="1" x14ac:dyDescent="0.25">
      <c r="A42" s="17">
        <v>3</v>
      </c>
      <c r="B42" s="4" t="s">
        <v>62</v>
      </c>
      <c r="C42" s="18">
        <f>SUM(C43:C44)</f>
        <v>10</v>
      </c>
      <c r="D42" s="18"/>
      <c r="E42" s="2"/>
    </row>
    <row r="43" spans="1:5" ht="90" customHeight="1" x14ac:dyDescent="0.25">
      <c r="A43" s="19" t="s">
        <v>63</v>
      </c>
      <c r="B43" s="7" t="s">
        <v>64</v>
      </c>
      <c r="C43" s="20">
        <v>5</v>
      </c>
      <c r="D43" s="9"/>
      <c r="E43" s="9"/>
    </row>
    <row r="44" spans="1:5" ht="57" customHeight="1" x14ac:dyDescent="0.25">
      <c r="A44" s="19" t="s">
        <v>65</v>
      </c>
      <c r="B44" s="7" t="s">
        <v>66</v>
      </c>
      <c r="C44" s="20">
        <v>5</v>
      </c>
      <c r="D44" s="9"/>
      <c r="E44" s="9"/>
    </row>
    <row r="45" spans="1:5" ht="15.75" x14ac:dyDescent="0.25">
      <c r="A45" s="19"/>
      <c r="B45" s="2" t="s">
        <v>67</v>
      </c>
      <c r="C45" s="18">
        <f>C27</f>
        <v>70</v>
      </c>
      <c r="D45" s="18"/>
      <c r="E45" s="9"/>
    </row>
    <row r="46" spans="1:5" ht="15.75" x14ac:dyDescent="0.25">
      <c r="A46" s="8"/>
      <c r="B46" s="21" t="s">
        <v>68</v>
      </c>
      <c r="C46" s="21">
        <f>C9+C27</f>
        <v>100</v>
      </c>
      <c r="D46" s="21"/>
      <c r="E46" s="21"/>
    </row>
    <row r="47" spans="1:5" ht="15.75" x14ac:dyDescent="0.25">
      <c r="A47" s="22"/>
      <c r="B47" s="23"/>
      <c r="C47" s="23"/>
      <c r="D47" s="23"/>
      <c r="E47" s="23"/>
    </row>
    <row r="48" spans="1:5" ht="15.75" x14ac:dyDescent="0.25">
      <c r="A48" s="26" t="s">
        <v>69</v>
      </c>
      <c r="B48" s="25"/>
      <c r="C48" s="25"/>
      <c r="D48" s="25"/>
      <c r="E48" s="25"/>
    </row>
    <row r="49" spans="1:5" ht="15.75" x14ac:dyDescent="0.25">
      <c r="A49" s="25" t="s">
        <v>70</v>
      </c>
      <c r="B49" s="25"/>
      <c r="C49" s="25"/>
      <c r="D49" s="25"/>
      <c r="E49" s="25"/>
    </row>
    <row r="50" spans="1:5" ht="15.75" x14ac:dyDescent="0.25">
      <c r="A50" s="26" t="s">
        <v>71</v>
      </c>
      <c r="B50" s="26"/>
      <c r="C50" s="26"/>
      <c r="D50" s="26"/>
      <c r="E50" s="26"/>
    </row>
    <row r="51" spans="1:5" ht="15.75" x14ac:dyDescent="0.25">
      <c r="A51" s="24" t="s">
        <v>72</v>
      </c>
      <c r="B51" s="27" t="s">
        <v>73</v>
      </c>
      <c r="C51" s="27"/>
      <c r="D51" s="27"/>
      <c r="E51" s="27"/>
    </row>
  </sheetData>
  <mergeCells count="15">
    <mergeCell ref="A5:E5"/>
    <mergeCell ref="A1:B1"/>
    <mergeCell ref="C1:E1"/>
    <mergeCell ref="A2:B2"/>
    <mergeCell ref="A3:E3"/>
    <mergeCell ref="A4:E4"/>
    <mergeCell ref="A49:E49"/>
    <mergeCell ref="A50:E50"/>
    <mergeCell ref="B51:E51"/>
    <mergeCell ref="A6:E6"/>
    <mergeCell ref="A7:A8"/>
    <mergeCell ref="B7:B8"/>
    <mergeCell ref="C7:D7"/>
    <mergeCell ref="E7:E8"/>
    <mergeCell ref="A48:E48"/>
  </mergeCells>
  <hyperlinks>
    <hyperlink ref="B34" r:id="rId1" display="https://thuvienphapluat.vn/van-ban/Bo-may-hanh-chinh/Hien-phap-nam-2013-215627.asp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2025-11-13T01:16:52Z</dcterms:created>
  <dcterms:modified xsi:type="dcterms:W3CDTF">2025-11-13T09:12:15Z</dcterms:modified>
</cp:coreProperties>
</file>